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9210"/>
  </bookViews>
  <sheets>
    <sheet name="Arsiparis Pelaksana Pemula" sheetId="4" r:id="rId1"/>
    <sheet name="Pengelola Faslts Kmhs" sheetId="5" r:id="rId2"/>
    <sheet name="Pengelola Kmhs" sheetId="6" r:id="rId3"/>
  </sheets>
  <calcPr calcId="144525"/>
</workbook>
</file>

<file path=xl/calcChain.xml><?xml version="1.0" encoding="utf-8"?>
<calcChain xmlns="http://schemas.openxmlformats.org/spreadsheetml/2006/main">
  <c r="I24" i="5" l="1"/>
  <c r="I11" i="5"/>
  <c r="G11" i="5"/>
  <c r="G10" i="5"/>
  <c r="I10" i="5" s="1"/>
  <c r="G9" i="5"/>
  <c r="I9" i="5" s="1"/>
  <c r="G23" i="5"/>
  <c r="I23" i="5" s="1"/>
  <c r="G22" i="5"/>
  <c r="I22" i="5" s="1"/>
  <c r="G21" i="5"/>
  <c r="I21" i="5" s="1"/>
  <c r="G20" i="5"/>
  <c r="I20" i="5" s="1"/>
  <c r="G19" i="5"/>
  <c r="I19" i="5" s="1"/>
  <c r="G18" i="5"/>
  <c r="I18" i="5" s="1"/>
  <c r="G17" i="5"/>
  <c r="I17" i="5" s="1"/>
  <c r="G16" i="5"/>
  <c r="I16" i="5" s="1"/>
  <c r="G15" i="5"/>
  <c r="I15" i="5" s="1"/>
  <c r="G14" i="5"/>
  <c r="I14" i="5" s="1"/>
  <c r="G13" i="5"/>
  <c r="I13" i="5" s="1"/>
  <c r="G12" i="5"/>
  <c r="I12" i="5" s="1"/>
  <c r="G22" i="6" l="1"/>
  <c r="I22" i="6" s="1"/>
  <c r="G19" i="6"/>
  <c r="I19" i="6" s="1"/>
  <c r="G18" i="6"/>
  <c r="G17" i="6"/>
  <c r="I17" i="6" s="1"/>
  <c r="I18" i="6"/>
  <c r="G16" i="6"/>
  <c r="I16" i="6" s="1"/>
  <c r="G15" i="6"/>
  <c r="I15" i="6" s="1"/>
  <c r="G14" i="6"/>
  <c r="I14" i="6" s="1"/>
  <c r="G13" i="6"/>
  <c r="I13" i="6" s="1"/>
  <c r="G21" i="6" l="1"/>
  <c r="I21" i="6" s="1"/>
  <c r="G20" i="6"/>
  <c r="I20" i="6" s="1"/>
  <c r="G12" i="6"/>
  <c r="I12" i="6" s="1"/>
  <c r="G11" i="6"/>
  <c r="I11" i="6" s="1"/>
  <c r="G10" i="6"/>
  <c r="I10" i="6" s="1"/>
  <c r="G9" i="6"/>
  <c r="I9" i="6" s="1"/>
  <c r="G16" i="4"/>
  <c r="I16" i="4"/>
  <c r="I14" i="4"/>
  <c r="I13" i="4"/>
  <c r="G11" i="4"/>
  <c r="I11" i="4" s="1"/>
  <c r="I9" i="4"/>
  <c r="G15" i="4"/>
  <c r="I15" i="4" s="1"/>
  <c r="G14" i="4"/>
  <c r="G13" i="4"/>
  <c r="G12" i="4"/>
  <c r="I12" i="4" s="1"/>
  <c r="G10" i="4"/>
  <c r="I10" i="4" s="1"/>
  <c r="G9" i="4"/>
  <c r="I23" i="6" l="1"/>
  <c r="I24" i="6" s="1"/>
  <c r="C28" i="6" s="1"/>
  <c r="C29" i="6" s="1"/>
  <c r="B31" i="6" s="1"/>
  <c r="I25" i="5"/>
  <c r="C29" i="5" s="1"/>
  <c r="C30" i="5" s="1"/>
  <c r="B32" i="5" s="1"/>
  <c r="I17" i="4"/>
  <c r="I18" i="4" s="1"/>
  <c r="C22" i="4" s="1"/>
  <c r="C23" i="4" s="1"/>
  <c r="B25" i="4" s="1"/>
</calcChain>
</file>

<file path=xl/sharedStrings.xml><?xml version="1.0" encoding="utf-8"?>
<sst xmlns="http://schemas.openxmlformats.org/spreadsheetml/2006/main" count="245" uniqueCount="82">
  <si>
    <t xml:space="preserve">PENGHITUNGAN BEBAN KERJA </t>
  </si>
  <si>
    <t xml:space="preserve">  </t>
  </si>
  <si>
    <t>No</t>
  </si>
  <si>
    <t>Uraian Tugas</t>
  </si>
  <si>
    <t>Beban Kerja</t>
  </si>
  <si>
    <t>SKR (Standar Kemampuan Rata-rata)</t>
  </si>
  <si>
    <t>WPT (Waktu Pelaksanaan Tugas)</t>
  </si>
  <si>
    <t>WPT Konversi</t>
  </si>
  <si>
    <t>jam/thn</t>
  </si>
  <si>
    <t>mnt/thn</t>
  </si>
  <si>
    <t>renc/bln</t>
  </si>
  <si>
    <t>jam/renc</t>
  </si>
  <si>
    <t>jam/bln</t>
  </si>
  <si>
    <t>keg/bln</t>
  </si>
  <si>
    <t>jam/keg</t>
  </si>
  <si>
    <t>keg/hari</t>
  </si>
  <si>
    <t>menit/keg</t>
  </si>
  <si>
    <t>menit/hari</t>
  </si>
  <si>
    <t>keg/thn</t>
  </si>
  <si>
    <t>Jumlah WPT</t>
  </si>
  <si>
    <t>Konversi ke jam</t>
  </si>
  <si>
    <t>Jumlah pegawai yang dibutuhkan =</t>
  </si>
  <si>
    <t>=</t>
  </si>
  <si>
    <t>Pembulatan =</t>
  </si>
  <si>
    <t>menit/thn</t>
  </si>
  <si>
    <t>jam/hari</t>
  </si>
  <si>
    <t>dok/thn</t>
  </si>
  <si>
    <t>jam/dok</t>
  </si>
  <si>
    <t xml:space="preserve">NAMA JABATAN      : </t>
  </si>
  <si>
    <t xml:space="preserve">UNIT KERJA  : 
</t>
  </si>
  <si>
    <t>Pengelola Kemahasiswaan</t>
  </si>
  <si>
    <t>Arsiparis Pelaksana Pemula</t>
  </si>
  <si>
    <t>Menerima dan memeriksa surat masuk untuk mengetahui kebenaran dan kelengkapannya;</t>
  </si>
  <si>
    <t>Meneruskan surat kepada yang berkepentingan/terkait sesuai dengan disposisi surat dan alamat surat untuk diproses lebih lanjut;</t>
  </si>
  <si>
    <t>Memberikan layanan nomor agenda surat keluar dengan mencatat kedalam buku agenda surat keluar sesuai dengan tanggal surat, nomor surat, tujuan surat, hal/permasalahan surat, untuk memudahkan pengevekan apabila diperlukan;</t>
  </si>
  <si>
    <t>Memberikan layanan fotocopy berkas/bahan kerja dilingkungan subag/bagian untuk kelancaran pelaksanaan tugas;</t>
  </si>
  <si>
    <t>Memberikan layanan keperluan rapat dan pertemuan Bagian/Sub Bagian;</t>
  </si>
  <si>
    <t>Menyimpan dan menata arsip sesuai dengan jenisnya untuk memudahkan menemukan kembalim jika diperlukan;</t>
  </si>
  <si>
    <t>Mencatat surat masuk ke dalam buku agenda surat masuk sesuai dengan tanggal surat, nomor surat, tujuan surat, hal/permasalahan surat, untuk memudahkan pengecekan apabila diperlukan;</t>
  </si>
  <si>
    <t>Membuat dan menyediakan minuman pegawai;</t>
  </si>
  <si>
    <t>surat/hari</t>
  </si>
  <si>
    <t>org/hari</t>
  </si>
  <si>
    <t>menit/surat</t>
  </si>
  <si>
    <t>Pengelola Fasilitas Kemahasiswaan</t>
  </si>
  <si>
    <t>Menyimpan data, kontrak, dan dokumen kegiatan di Bidang Minat Mahasiswa;</t>
  </si>
  <si>
    <t>Memproses layanan administrasi penyelenggaraan seleksi Mahasiswa Berprestasi (MAPRES) Tingkat Universitas;</t>
  </si>
  <si>
    <t>Memproses layanan administrasi penyelenggaraan Training Center (TC) Kontingen PIMNAS;</t>
  </si>
  <si>
    <t>Mengawasi dan mencatat pelaksanaan kegiatan Orientasi Studi dan Pengenalan Kampus (OSPEK) mahasiswa;</t>
  </si>
  <si>
    <t>Memproses layanan administrasi penyelenggaraan MONEV Internal Program Kreativitas Mahasiswa (PKM);</t>
  </si>
  <si>
    <t>Memproses layanan administrasi penyelenggaraan Seminar Penelitian Mahasiswa;</t>
  </si>
  <si>
    <t>Memproses layanan administrasi penyelenggaraan OPPEK bagi pembimbing mahasiswa;</t>
  </si>
  <si>
    <t>Memproses layanan administrasi penyelenggaraan Latihan Keterampilan Manajemen Mahasiswa (LKMM);</t>
  </si>
  <si>
    <t>Memproses layanan administrasi kegiatan Pengembangan Soft Skills Mahasiswa;</t>
  </si>
  <si>
    <t>Memproses layanan administrasi kegiatan penelitian mahasiswa Student Union Grant (SUG);</t>
  </si>
  <si>
    <t>Memproses layanan administrasi kegiatan di Bidang Minat Mahasiswa;</t>
  </si>
  <si>
    <t>Memproses layanan administrasi kontrak kegiatan di Bidang Minat Mahasiswa;</t>
  </si>
  <si>
    <t>dok/minggu</t>
  </si>
  <si>
    <t>menit/dok</t>
  </si>
  <si>
    <t>Memproses layanan administrasi penyelenggaraan Mahasiswa Berprestasi (MAPRES).</t>
  </si>
  <si>
    <t>Memproses layanan administrasi bidang olahraga</t>
  </si>
  <si>
    <t>menit/org</t>
  </si>
  <si>
    <t>Menerima dan memeriksa data anggaran RKPT</t>
  </si>
  <si>
    <t>Menyusun rencana kebutuhan dana kegiatan</t>
  </si>
  <si>
    <t>Mengajukan permohonan dana kepada Bendahara Pengeluaran</t>
  </si>
  <si>
    <t xml:space="preserve">Memeriksa tagihan dan membayar permintaan pembayaran </t>
  </si>
  <si>
    <t>Melakukan pemungutan dan pembukuan pajak (PPN dan PPh)</t>
  </si>
  <si>
    <t>Melakukan penyetoran pajak ke Kantor Penerima Pajak</t>
  </si>
  <si>
    <t>Melakukan pembukuan penerimaan dan pengeluaran uang ke dalam buku kas</t>
  </si>
  <si>
    <t>Melakukan pembukuan penerimaan dan pengeluaran uang ke dalam buku bantu</t>
  </si>
  <si>
    <t>Menyusun pertanggungjawaban keuangan (SPJ)</t>
  </si>
  <si>
    <t>Menyusun rekapitulasi laporan keuangan bulanan</t>
  </si>
  <si>
    <t>Menyusun rekapitulasi laporan keuangan triwulan</t>
  </si>
  <si>
    <t>Mengarsip dokumen keuangan</t>
  </si>
  <si>
    <t>Menerima dan memeriksa proposal kegiatan mahasiswa</t>
  </si>
  <si>
    <t>Memproses layanan administrasi kegiatan Mahasiswa;</t>
  </si>
  <si>
    <t>Memproses layanan administrasi kontrak kegiatan Mahasiswa;</t>
  </si>
  <si>
    <t>proposal/hari</t>
  </si>
  <si>
    <t>menit/proposal</t>
  </si>
  <si>
    <t>1635,83 / 1250</t>
  </si>
  <si>
    <t>1789,33 / 1250</t>
  </si>
  <si>
    <t>2358 / 1250</t>
  </si>
  <si>
    <t>Subbagian MPM Bagian Kemahasiswaan BAKI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</si>
</sst>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"/>
      <scheme val="minor"/>
    </font>
    <font>
      <b/>
      <sz val="12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7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7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left" wrapText="1"/>
    </xf>
    <xf numFmtId="0" fontId="5" fillId="2" borderId="1" xfId="0" applyFont="1" applyFill="1" applyBorder="1" applyAlignment="1">
      <alignment horizontal="center" vertical="center"/>
    </xf>
    <xf numFmtId="0" fontId="4" fillId="0" borderId="2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/>
    <xf numFmtId="0" fontId="4" fillId="0" borderId="9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vertical="center" wrapText="1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B5" sqref="B5"/>
    </sheetView>
  </sheetViews>
  <sheetFormatPr defaultRowHeight="14.25" x14ac:dyDescent="0.25"/>
  <cols>
    <col min="1" max="1" width="6.28515625" style="2" customWidth="1"/>
    <col min="2" max="2" width="40.85546875" style="21" customWidth="1"/>
    <col min="3" max="3" width="6.28515625" style="2" customWidth="1"/>
    <col min="4" max="4" width="13.28515625" style="2" customWidth="1"/>
    <col min="5" max="5" width="5.7109375" style="2" customWidth="1"/>
    <col min="6" max="6" width="11.7109375" style="2" customWidth="1"/>
    <col min="7" max="7" width="6.85546875" style="2" customWidth="1"/>
    <col min="8" max="8" width="12.85546875" style="2" customWidth="1"/>
    <col min="9" max="16384" width="9.140625" style="2"/>
  </cols>
  <sheetData>
    <row r="1" spans="1:10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</row>
    <row r="4" spans="1:10" x14ac:dyDescent="0.25">
      <c r="A4" s="24" t="s">
        <v>28</v>
      </c>
      <c r="B4" s="24"/>
      <c r="C4" s="24" t="s">
        <v>31</v>
      </c>
      <c r="D4" s="24"/>
      <c r="E4" s="24"/>
      <c r="F4" s="24"/>
      <c r="G4" s="24"/>
      <c r="H4" s="24"/>
      <c r="I4" s="3"/>
      <c r="J4" s="3"/>
    </row>
    <row r="5" spans="1:10" x14ac:dyDescent="0.25">
      <c r="A5" s="24" t="s">
        <v>29</v>
      </c>
      <c r="B5" s="24"/>
      <c r="C5" s="24" t="s">
        <v>81</v>
      </c>
      <c r="D5" s="24"/>
      <c r="E5" s="24"/>
      <c r="F5" s="24"/>
      <c r="G5" s="24"/>
      <c r="H5" s="24"/>
      <c r="I5" s="3"/>
      <c r="J5" s="3"/>
    </row>
    <row r="6" spans="1:10" x14ac:dyDescent="0.25">
      <c r="A6" s="3"/>
      <c r="B6" s="17"/>
      <c r="C6" s="11" t="s">
        <v>1</v>
      </c>
      <c r="D6" s="11"/>
      <c r="E6" s="11"/>
      <c r="F6" s="11"/>
      <c r="G6" s="11"/>
      <c r="H6" s="11"/>
      <c r="I6" s="3"/>
      <c r="J6" s="3"/>
    </row>
    <row r="7" spans="1:10" ht="46.5" customHeight="1" x14ac:dyDescent="0.25">
      <c r="A7" s="27" t="s">
        <v>2</v>
      </c>
      <c r="B7" s="27" t="s">
        <v>3</v>
      </c>
      <c r="C7" s="49" t="s">
        <v>4</v>
      </c>
      <c r="D7" s="50"/>
      <c r="E7" s="51" t="s">
        <v>5</v>
      </c>
      <c r="F7" s="52"/>
      <c r="G7" s="51" t="s">
        <v>6</v>
      </c>
      <c r="H7" s="52"/>
      <c r="I7" s="53" t="s">
        <v>7</v>
      </c>
      <c r="J7" s="53"/>
    </row>
    <row r="8" spans="1:10" s="12" customFormat="1" x14ac:dyDescent="0.25">
      <c r="A8" s="1">
        <v>1</v>
      </c>
      <c r="B8" s="10">
        <v>2</v>
      </c>
      <c r="C8" s="54">
        <v>3</v>
      </c>
      <c r="D8" s="55"/>
      <c r="E8" s="54">
        <v>4</v>
      </c>
      <c r="F8" s="55"/>
      <c r="G8" s="54">
        <v>5</v>
      </c>
      <c r="H8" s="55"/>
      <c r="I8" s="56">
        <v>6</v>
      </c>
      <c r="J8" s="57"/>
    </row>
    <row r="9" spans="1:10" ht="42.75" x14ac:dyDescent="0.25">
      <c r="A9" s="22">
        <v>1</v>
      </c>
      <c r="B9" s="23" t="s">
        <v>32</v>
      </c>
      <c r="C9" s="4">
        <v>10</v>
      </c>
      <c r="D9" s="14" t="s">
        <v>40</v>
      </c>
      <c r="E9" s="4">
        <v>10</v>
      </c>
      <c r="F9" s="14" t="s">
        <v>42</v>
      </c>
      <c r="G9" s="4">
        <f>C9*E9</f>
        <v>100</v>
      </c>
      <c r="H9" s="14" t="s">
        <v>17</v>
      </c>
      <c r="I9" s="4">
        <f>G9*60</f>
        <v>6000</v>
      </c>
      <c r="J9" s="14" t="s">
        <v>24</v>
      </c>
    </row>
    <row r="10" spans="1:10" ht="85.5" x14ac:dyDescent="0.25">
      <c r="A10" s="22">
        <v>2</v>
      </c>
      <c r="B10" s="23" t="s">
        <v>38</v>
      </c>
      <c r="C10" s="4">
        <v>10</v>
      </c>
      <c r="D10" s="5" t="s">
        <v>40</v>
      </c>
      <c r="E10" s="4">
        <v>5</v>
      </c>
      <c r="F10" s="5" t="s">
        <v>42</v>
      </c>
      <c r="G10" s="4">
        <f>C10*E10</f>
        <v>50</v>
      </c>
      <c r="H10" s="5" t="s">
        <v>17</v>
      </c>
      <c r="I10" s="4">
        <f>G10*60</f>
        <v>3000</v>
      </c>
      <c r="J10" s="14" t="s">
        <v>24</v>
      </c>
    </row>
    <row r="11" spans="1:10" ht="28.5" x14ac:dyDescent="0.25">
      <c r="A11" s="22">
        <v>3</v>
      </c>
      <c r="B11" s="23" t="s">
        <v>39</v>
      </c>
      <c r="C11" s="4">
        <v>23</v>
      </c>
      <c r="D11" s="5" t="s">
        <v>41</v>
      </c>
      <c r="E11" s="4">
        <v>5</v>
      </c>
      <c r="F11" s="5" t="s">
        <v>60</v>
      </c>
      <c r="G11" s="4">
        <f>C11*E11</f>
        <v>115</v>
      </c>
      <c r="H11" s="5" t="s">
        <v>17</v>
      </c>
      <c r="I11" s="4">
        <f>G11*60</f>
        <v>6900</v>
      </c>
      <c r="J11" s="14" t="s">
        <v>24</v>
      </c>
    </row>
    <row r="12" spans="1:10" ht="57" x14ac:dyDescent="0.25">
      <c r="A12" s="22">
        <v>4</v>
      </c>
      <c r="B12" s="23" t="s">
        <v>33</v>
      </c>
      <c r="C12" s="4">
        <v>10</v>
      </c>
      <c r="D12" s="5" t="s">
        <v>40</v>
      </c>
      <c r="E12" s="4">
        <v>15</v>
      </c>
      <c r="F12" s="5" t="s">
        <v>42</v>
      </c>
      <c r="G12" s="6">
        <f>C12*E12</f>
        <v>150</v>
      </c>
      <c r="H12" s="5" t="s">
        <v>17</v>
      </c>
      <c r="I12" s="4">
        <f>G12*235</f>
        <v>35250</v>
      </c>
      <c r="J12" s="14" t="s">
        <v>24</v>
      </c>
    </row>
    <row r="13" spans="1:10" ht="99.75" x14ac:dyDescent="0.25">
      <c r="A13" s="22">
        <v>5</v>
      </c>
      <c r="B13" s="23" t="s">
        <v>34</v>
      </c>
      <c r="C13" s="4">
        <v>10</v>
      </c>
      <c r="D13" s="5" t="s">
        <v>40</v>
      </c>
      <c r="E13" s="4">
        <v>5</v>
      </c>
      <c r="F13" s="5" t="s">
        <v>42</v>
      </c>
      <c r="G13" s="6">
        <f>C13*E13</f>
        <v>50</v>
      </c>
      <c r="H13" s="5" t="s">
        <v>17</v>
      </c>
      <c r="I13" s="4">
        <f>G13*235</f>
        <v>11750</v>
      </c>
      <c r="J13" s="14" t="s">
        <v>24</v>
      </c>
    </row>
    <row r="14" spans="1:10" ht="57" x14ac:dyDescent="0.25">
      <c r="A14" s="22">
        <v>6</v>
      </c>
      <c r="B14" s="23" t="s">
        <v>35</v>
      </c>
      <c r="C14" s="4">
        <v>20</v>
      </c>
      <c r="D14" s="5" t="s">
        <v>15</v>
      </c>
      <c r="E14" s="4">
        <v>5</v>
      </c>
      <c r="F14" s="5" t="s">
        <v>16</v>
      </c>
      <c r="G14" s="6">
        <f t="shared" ref="G14:G16" si="0">C14*E14</f>
        <v>100</v>
      </c>
      <c r="H14" s="5" t="s">
        <v>17</v>
      </c>
      <c r="I14" s="4">
        <f>G14*235</f>
        <v>23500</v>
      </c>
      <c r="J14" s="14" t="s">
        <v>24</v>
      </c>
    </row>
    <row r="15" spans="1:10" ht="28.5" x14ac:dyDescent="0.25">
      <c r="A15" s="22">
        <v>7</v>
      </c>
      <c r="B15" s="23" t="s">
        <v>36</v>
      </c>
      <c r="C15" s="4">
        <v>2</v>
      </c>
      <c r="D15" s="5" t="s">
        <v>15</v>
      </c>
      <c r="E15" s="4">
        <v>10</v>
      </c>
      <c r="F15" s="5" t="s">
        <v>16</v>
      </c>
      <c r="G15" s="6">
        <f t="shared" si="0"/>
        <v>20</v>
      </c>
      <c r="H15" s="5" t="s">
        <v>17</v>
      </c>
      <c r="I15" s="4">
        <f>G15*235</f>
        <v>4700</v>
      </c>
      <c r="J15" s="14" t="s">
        <v>24</v>
      </c>
    </row>
    <row r="16" spans="1:10" ht="42.75" x14ac:dyDescent="0.25">
      <c r="A16" s="22">
        <v>8</v>
      </c>
      <c r="B16" s="23" t="s">
        <v>37</v>
      </c>
      <c r="C16" s="4">
        <v>10</v>
      </c>
      <c r="D16" s="5" t="s">
        <v>15</v>
      </c>
      <c r="E16" s="4">
        <v>3</v>
      </c>
      <c r="F16" s="5" t="s">
        <v>16</v>
      </c>
      <c r="G16" s="6">
        <f t="shared" si="0"/>
        <v>30</v>
      </c>
      <c r="H16" s="5" t="s">
        <v>17</v>
      </c>
      <c r="I16" s="4">
        <f>G16*235</f>
        <v>7050</v>
      </c>
      <c r="J16" s="14" t="s">
        <v>24</v>
      </c>
    </row>
    <row r="17" spans="1:10" x14ac:dyDescent="0.25">
      <c r="A17" s="7"/>
      <c r="B17" s="42" t="s">
        <v>19</v>
      </c>
      <c r="C17" s="43"/>
      <c r="D17" s="43"/>
      <c r="E17" s="43"/>
      <c r="F17" s="43"/>
      <c r="G17" s="43"/>
      <c r="H17" s="44"/>
      <c r="I17" s="13">
        <f>SUM(I9:I16)</f>
        <v>98150</v>
      </c>
      <c r="J17" s="14" t="s">
        <v>9</v>
      </c>
    </row>
    <row r="18" spans="1:10" x14ac:dyDescent="0.25">
      <c r="A18" s="8"/>
      <c r="B18" s="45" t="s">
        <v>20</v>
      </c>
      <c r="C18" s="46"/>
      <c r="D18" s="46"/>
      <c r="E18" s="46"/>
      <c r="F18" s="46"/>
      <c r="G18" s="46"/>
      <c r="H18" s="47"/>
      <c r="I18" s="15">
        <f>I17/60</f>
        <v>1635.8333333333333</v>
      </c>
      <c r="J18" s="16" t="s">
        <v>8</v>
      </c>
    </row>
    <row r="19" spans="1:10" x14ac:dyDescent="0.25">
      <c r="A19" s="3"/>
      <c r="B19" s="17"/>
      <c r="C19" s="3"/>
      <c r="D19" s="3"/>
      <c r="E19" s="3"/>
      <c r="F19" s="3"/>
      <c r="G19" s="3"/>
      <c r="H19" s="3"/>
      <c r="I19" s="3"/>
      <c r="J19" s="3"/>
    </row>
    <row r="20" spans="1:10" x14ac:dyDescent="0.25">
      <c r="A20" s="3"/>
      <c r="B20" s="17"/>
      <c r="C20" s="3"/>
      <c r="D20" s="3"/>
      <c r="E20" s="3"/>
      <c r="F20" s="3"/>
      <c r="G20" s="3"/>
      <c r="H20" s="3"/>
      <c r="I20" s="3"/>
      <c r="J20" s="3"/>
    </row>
    <row r="21" spans="1:10" x14ac:dyDescent="0.25">
      <c r="A21" s="3"/>
      <c r="B21" s="25" t="s">
        <v>21</v>
      </c>
      <c r="C21" s="3" t="s">
        <v>78</v>
      </c>
      <c r="D21" s="3"/>
      <c r="E21" s="3"/>
      <c r="F21" s="3"/>
      <c r="G21" s="3"/>
      <c r="H21" s="3"/>
      <c r="I21" s="3"/>
      <c r="J21" s="3"/>
    </row>
    <row r="22" spans="1:10" x14ac:dyDescent="0.25">
      <c r="A22" s="3"/>
      <c r="B22" s="25" t="s">
        <v>22</v>
      </c>
      <c r="C22" s="3">
        <f>I18/1250</f>
        <v>1.3086666666666666</v>
      </c>
      <c r="D22" s="3"/>
      <c r="E22" s="3"/>
      <c r="F22" s="3"/>
      <c r="G22" s="3"/>
      <c r="H22" s="3"/>
      <c r="I22" s="3"/>
      <c r="J22" s="3"/>
    </row>
    <row r="23" spans="1:10" x14ac:dyDescent="0.25">
      <c r="A23" s="3"/>
      <c r="B23" s="25" t="s">
        <v>23</v>
      </c>
      <c r="C23" s="3">
        <f>ROUND(C22,0)</f>
        <v>1</v>
      </c>
      <c r="D23" s="3"/>
      <c r="E23" s="3"/>
      <c r="F23" s="3"/>
      <c r="G23" s="3"/>
      <c r="H23" s="3"/>
      <c r="I23" s="3"/>
      <c r="J23" s="3"/>
    </row>
    <row r="24" spans="1:10" x14ac:dyDescent="0.25">
      <c r="A24" s="3"/>
      <c r="B24" s="25"/>
      <c r="C24" s="3"/>
      <c r="D24" s="3"/>
      <c r="E24" s="3"/>
      <c r="F24" s="3"/>
      <c r="G24" s="3"/>
      <c r="H24" s="3"/>
      <c r="I24" s="3"/>
      <c r="J24" s="3"/>
    </row>
    <row r="25" spans="1:10" x14ac:dyDescent="0.25">
      <c r="B25" s="20" t="str">
        <f>"Jadi, jumlah "&amp;C4&amp;" yang dibutuhkan sebanyak "&amp;C23&amp;" orang"</f>
        <v>Jadi, jumlah Arsiparis Pelaksana Pemula yang dibutuhkan sebanyak 1 orang</v>
      </c>
      <c r="D25" s="9"/>
    </row>
  </sheetData>
  <mergeCells count="11">
    <mergeCell ref="B17:H17"/>
    <mergeCell ref="B18:H18"/>
    <mergeCell ref="A1:J2"/>
    <mergeCell ref="C7:D7"/>
    <mergeCell ref="E7:F7"/>
    <mergeCell ref="G7:H7"/>
    <mergeCell ref="I7:J7"/>
    <mergeCell ref="C8:D8"/>
    <mergeCell ref="E8:F8"/>
    <mergeCell ref="G8:H8"/>
    <mergeCell ref="I8:J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C5" sqref="C5"/>
    </sheetView>
  </sheetViews>
  <sheetFormatPr defaultRowHeight="14.25" x14ac:dyDescent="0.25"/>
  <cols>
    <col min="1" max="1" width="6.28515625" style="2" customWidth="1"/>
    <col min="2" max="2" width="40.85546875" style="21" customWidth="1"/>
    <col min="3" max="3" width="6.28515625" style="2" customWidth="1"/>
    <col min="4" max="4" width="13.28515625" style="2" customWidth="1"/>
    <col min="5" max="5" width="5.7109375" style="2" customWidth="1"/>
    <col min="6" max="6" width="11.7109375" style="2" customWidth="1"/>
    <col min="7" max="7" width="6.85546875" style="2" customWidth="1"/>
    <col min="8" max="8" width="12.85546875" style="2" customWidth="1"/>
    <col min="9" max="16384" width="9.140625" style="2"/>
  </cols>
  <sheetData>
    <row r="1" spans="1:10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</row>
    <row r="4" spans="1:10" x14ac:dyDescent="0.25">
      <c r="A4" s="24" t="s">
        <v>28</v>
      </c>
      <c r="B4" s="24"/>
      <c r="C4" s="24" t="s">
        <v>43</v>
      </c>
      <c r="D4" s="24"/>
      <c r="E4" s="24"/>
      <c r="F4" s="24"/>
      <c r="G4" s="24"/>
      <c r="H4" s="24"/>
      <c r="I4" s="3"/>
      <c r="J4" s="3"/>
    </row>
    <row r="5" spans="1:10" x14ac:dyDescent="0.25">
      <c r="A5" s="24" t="s">
        <v>29</v>
      </c>
      <c r="B5" s="24"/>
      <c r="C5" s="24" t="s">
        <v>81</v>
      </c>
      <c r="D5" s="24"/>
      <c r="E5" s="24"/>
      <c r="F5" s="24"/>
      <c r="G5" s="24"/>
      <c r="H5" s="24"/>
      <c r="I5" s="3"/>
      <c r="J5" s="3"/>
    </row>
    <row r="6" spans="1:10" x14ac:dyDescent="0.25">
      <c r="A6" s="3"/>
      <c r="B6" s="17"/>
      <c r="C6" s="11" t="s">
        <v>1</v>
      </c>
      <c r="D6" s="11"/>
      <c r="E6" s="11"/>
      <c r="F6" s="11"/>
      <c r="G6" s="11"/>
      <c r="H6" s="11"/>
      <c r="I6" s="3"/>
      <c r="J6" s="3"/>
    </row>
    <row r="7" spans="1:10" ht="46.5" customHeight="1" x14ac:dyDescent="0.25">
      <c r="A7" s="27" t="s">
        <v>2</v>
      </c>
      <c r="B7" s="27" t="s">
        <v>3</v>
      </c>
      <c r="C7" s="49" t="s">
        <v>4</v>
      </c>
      <c r="D7" s="50"/>
      <c r="E7" s="51" t="s">
        <v>5</v>
      </c>
      <c r="F7" s="52"/>
      <c r="G7" s="51" t="s">
        <v>6</v>
      </c>
      <c r="H7" s="52"/>
      <c r="I7" s="53" t="s">
        <v>7</v>
      </c>
      <c r="J7" s="53"/>
    </row>
    <row r="8" spans="1:10" s="12" customFormat="1" x14ac:dyDescent="0.25">
      <c r="A8" s="1">
        <v>1</v>
      </c>
      <c r="B8" s="10">
        <v>2</v>
      </c>
      <c r="C8" s="54">
        <v>3</v>
      </c>
      <c r="D8" s="55"/>
      <c r="E8" s="54">
        <v>4</v>
      </c>
      <c r="F8" s="55"/>
      <c r="G8" s="54">
        <v>5</v>
      </c>
      <c r="H8" s="55"/>
      <c r="I8" s="56">
        <v>6</v>
      </c>
      <c r="J8" s="57"/>
    </row>
    <row r="9" spans="1:10" ht="28.5" x14ac:dyDescent="0.2">
      <c r="A9" s="22">
        <v>1</v>
      </c>
      <c r="B9" s="41" t="s">
        <v>73</v>
      </c>
      <c r="C9" s="4">
        <v>3</v>
      </c>
      <c r="D9" s="5" t="s">
        <v>76</v>
      </c>
      <c r="E9" s="4">
        <v>10</v>
      </c>
      <c r="F9" s="5" t="s">
        <v>77</v>
      </c>
      <c r="G9" s="4">
        <f>C9*E9</f>
        <v>30</v>
      </c>
      <c r="H9" s="5" t="s">
        <v>17</v>
      </c>
      <c r="I9" s="4">
        <f>G9*235</f>
        <v>7050</v>
      </c>
      <c r="J9" s="32" t="s">
        <v>9</v>
      </c>
    </row>
    <row r="10" spans="1:10" ht="28.5" x14ac:dyDescent="0.2">
      <c r="A10" s="22">
        <v>2</v>
      </c>
      <c r="B10" s="41" t="s">
        <v>74</v>
      </c>
      <c r="C10" s="4">
        <v>2</v>
      </c>
      <c r="D10" s="5" t="s">
        <v>15</v>
      </c>
      <c r="E10" s="4">
        <v>10</v>
      </c>
      <c r="F10" s="5" t="s">
        <v>16</v>
      </c>
      <c r="G10" s="4">
        <f>C10*E10</f>
        <v>20</v>
      </c>
      <c r="H10" s="5" t="s">
        <v>17</v>
      </c>
      <c r="I10" s="4">
        <f>G10*235</f>
        <v>4700</v>
      </c>
      <c r="J10" s="32" t="s">
        <v>9</v>
      </c>
    </row>
    <row r="11" spans="1:10" ht="28.5" x14ac:dyDescent="0.2">
      <c r="A11" s="22">
        <v>3</v>
      </c>
      <c r="B11" s="19" t="s">
        <v>75</v>
      </c>
      <c r="C11" s="4">
        <v>2</v>
      </c>
      <c r="D11" s="5" t="s">
        <v>15</v>
      </c>
      <c r="E11" s="4">
        <v>60</v>
      </c>
      <c r="F11" s="5" t="s">
        <v>16</v>
      </c>
      <c r="G11" s="4">
        <f t="shared" ref="G11" si="0">C11*E11</f>
        <v>120</v>
      </c>
      <c r="H11" s="5" t="s">
        <v>17</v>
      </c>
      <c r="I11" s="4">
        <f>G11*235</f>
        <v>28200</v>
      </c>
      <c r="J11" s="32" t="s">
        <v>9</v>
      </c>
    </row>
    <row r="12" spans="1:10" ht="28.5" x14ac:dyDescent="0.2">
      <c r="A12" s="22">
        <v>4</v>
      </c>
      <c r="B12" s="28" t="s">
        <v>61</v>
      </c>
      <c r="C12" s="29">
        <v>1</v>
      </c>
      <c r="D12" s="30" t="s">
        <v>26</v>
      </c>
      <c r="E12" s="29">
        <v>3</v>
      </c>
      <c r="F12" s="30" t="s">
        <v>27</v>
      </c>
      <c r="G12" s="29">
        <f>C12*E12</f>
        <v>3</v>
      </c>
      <c r="H12" s="30" t="s">
        <v>8</v>
      </c>
      <c r="I12" s="31">
        <f>G12*60</f>
        <v>180</v>
      </c>
      <c r="J12" s="32" t="s">
        <v>9</v>
      </c>
    </row>
    <row r="13" spans="1:10" ht="28.5" x14ac:dyDescent="0.2">
      <c r="A13" s="22">
        <v>5</v>
      </c>
      <c r="B13" s="18" t="s">
        <v>62</v>
      </c>
      <c r="C13" s="33">
        <v>1</v>
      </c>
      <c r="D13" s="34" t="s">
        <v>10</v>
      </c>
      <c r="E13" s="33">
        <v>5</v>
      </c>
      <c r="F13" s="34" t="s">
        <v>11</v>
      </c>
      <c r="G13" s="33">
        <f>C13*E13</f>
        <v>5</v>
      </c>
      <c r="H13" s="34" t="s">
        <v>12</v>
      </c>
      <c r="I13" s="35">
        <f>G13*60*12</f>
        <v>3600</v>
      </c>
      <c r="J13" s="32" t="s">
        <v>9</v>
      </c>
    </row>
    <row r="14" spans="1:10" ht="28.5" x14ac:dyDescent="0.2">
      <c r="A14" s="22">
        <v>6</v>
      </c>
      <c r="B14" s="18" t="s">
        <v>63</v>
      </c>
      <c r="C14" s="33">
        <v>2</v>
      </c>
      <c r="D14" s="34" t="s">
        <v>13</v>
      </c>
      <c r="E14" s="33">
        <v>3</v>
      </c>
      <c r="F14" s="34" t="s">
        <v>14</v>
      </c>
      <c r="G14" s="33">
        <f t="shared" ref="G14:G23" si="1">C14*E14</f>
        <v>6</v>
      </c>
      <c r="H14" s="36" t="s">
        <v>12</v>
      </c>
      <c r="I14" s="35">
        <f>G14*60*12</f>
        <v>4320</v>
      </c>
      <c r="J14" s="32" t="s">
        <v>9</v>
      </c>
    </row>
    <row r="15" spans="1:10" ht="28.5" x14ac:dyDescent="0.2">
      <c r="A15" s="22">
        <v>7</v>
      </c>
      <c r="B15" s="18" t="s">
        <v>64</v>
      </c>
      <c r="C15" s="33">
        <v>3</v>
      </c>
      <c r="D15" s="34" t="s">
        <v>13</v>
      </c>
      <c r="E15" s="33">
        <v>5</v>
      </c>
      <c r="F15" s="34" t="s">
        <v>14</v>
      </c>
      <c r="G15" s="33">
        <f t="shared" si="1"/>
        <v>15</v>
      </c>
      <c r="H15" s="36" t="s">
        <v>12</v>
      </c>
      <c r="I15" s="35">
        <f>G15*60*12</f>
        <v>10800</v>
      </c>
      <c r="J15" s="32" t="s">
        <v>9</v>
      </c>
    </row>
    <row r="16" spans="1:10" ht="28.5" x14ac:dyDescent="0.2">
      <c r="A16" s="22">
        <v>8</v>
      </c>
      <c r="B16" s="18" t="s">
        <v>65</v>
      </c>
      <c r="C16" s="37">
        <v>3</v>
      </c>
      <c r="D16" s="34" t="s">
        <v>13</v>
      </c>
      <c r="E16" s="37">
        <v>2</v>
      </c>
      <c r="F16" s="34" t="s">
        <v>14</v>
      </c>
      <c r="G16" s="33">
        <f t="shared" si="1"/>
        <v>6</v>
      </c>
      <c r="H16" s="36" t="s">
        <v>12</v>
      </c>
      <c r="I16" s="35">
        <f>G16*60*12</f>
        <v>4320</v>
      </c>
      <c r="J16" s="32" t="s">
        <v>9</v>
      </c>
    </row>
    <row r="17" spans="1:10" ht="28.5" x14ac:dyDescent="0.2">
      <c r="A17" s="22">
        <v>9</v>
      </c>
      <c r="B17" s="18" t="s">
        <v>66</v>
      </c>
      <c r="C17" s="37">
        <v>3</v>
      </c>
      <c r="D17" s="34" t="s">
        <v>13</v>
      </c>
      <c r="E17" s="37">
        <v>1</v>
      </c>
      <c r="F17" s="34" t="s">
        <v>14</v>
      </c>
      <c r="G17" s="33">
        <f t="shared" si="1"/>
        <v>3</v>
      </c>
      <c r="H17" s="36" t="s">
        <v>12</v>
      </c>
      <c r="I17" s="35">
        <f>G17*60*12</f>
        <v>2160</v>
      </c>
      <c r="J17" s="32" t="s">
        <v>9</v>
      </c>
    </row>
    <row r="18" spans="1:10" ht="28.5" x14ac:dyDescent="0.2">
      <c r="A18" s="22">
        <v>10</v>
      </c>
      <c r="B18" s="18" t="s">
        <v>67</v>
      </c>
      <c r="C18" s="37">
        <v>1</v>
      </c>
      <c r="D18" s="34" t="s">
        <v>15</v>
      </c>
      <c r="E18" s="37">
        <v>30</v>
      </c>
      <c r="F18" s="34" t="s">
        <v>16</v>
      </c>
      <c r="G18" s="33">
        <f t="shared" si="1"/>
        <v>30</v>
      </c>
      <c r="H18" s="34" t="s">
        <v>17</v>
      </c>
      <c r="I18" s="35">
        <f t="shared" ref="I18:I19" si="2">G18*235</f>
        <v>7050</v>
      </c>
      <c r="J18" s="32" t="s">
        <v>9</v>
      </c>
    </row>
    <row r="19" spans="1:10" ht="28.5" x14ac:dyDescent="0.2">
      <c r="A19" s="22">
        <v>11</v>
      </c>
      <c r="B19" s="18" t="s">
        <v>68</v>
      </c>
      <c r="C19" s="38">
        <v>4</v>
      </c>
      <c r="D19" s="39" t="s">
        <v>15</v>
      </c>
      <c r="E19" s="38">
        <v>15</v>
      </c>
      <c r="F19" s="39" t="s">
        <v>16</v>
      </c>
      <c r="G19" s="40">
        <f t="shared" si="1"/>
        <v>60</v>
      </c>
      <c r="H19" s="34" t="s">
        <v>17</v>
      </c>
      <c r="I19" s="35">
        <f t="shared" si="2"/>
        <v>14100</v>
      </c>
      <c r="J19" s="32" t="s">
        <v>9</v>
      </c>
    </row>
    <row r="20" spans="1:10" ht="28.5" x14ac:dyDescent="0.2">
      <c r="A20" s="22">
        <v>12</v>
      </c>
      <c r="B20" s="19" t="s">
        <v>69</v>
      </c>
      <c r="C20" s="38">
        <v>1</v>
      </c>
      <c r="D20" s="39" t="s">
        <v>13</v>
      </c>
      <c r="E20" s="38">
        <v>15</v>
      </c>
      <c r="F20" s="39" t="s">
        <v>14</v>
      </c>
      <c r="G20" s="40">
        <f t="shared" si="1"/>
        <v>15</v>
      </c>
      <c r="H20" s="36" t="s">
        <v>12</v>
      </c>
      <c r="I20" s="35">
        <f t="shared" ref="I20:I21" si="3">G20*60*12</f>
        <v>10800</v>
      </c>
      <c r="J20" s="32" t="s">
        <v>9</v>
      </c>
    </row>
    <row r="21" spans="1:10" ht="28.5" x14ac:dyDescent="0.2">
      <c r="A21" s="22">
        <v>13</v>
      </c>
      <c r="B21" s="19" t="s">
        <v>70</v>
      </c>
      <c r="C21" s="38">
        <v>1</v>
      </c>
      <c r="D21" s="39" t="s">
        <v>13</v>
      </c>
      <c r="E21" s="38">
        <v>3</v>
      </c>
      <c r="F21" s="39" t="s">
        <v>14</v>
      </c>
      <c r="G21" s="40">
        <f t="shared" si="1"/>
        <v>3</v>
      </c>
      <c r="H21" s="36" t="s">
        <v>12</v>
      </c>
      <c r="I21" s="35">
        <f t="shared" si="3"/>
        <v>2160</v>
      </c>
      <c r="J21" s="32" t="s">
        <v>9</v>
      </c>
    </row>
    <row r="22" spans="1:10" ht="28.5" x14ac:dyDescent="0.2">
      <c r="A22" s="22">
        <v>14</v>
      </c>
      <c r="B22" s="19" t="s">
        <v>71</v>
      </c>
      <c r="C22" s="38">
        <v>4</v>
      </c>
      <c r="D22" s="39" t="s">
        <v>18</v>
      </c>
      <c r="E22" s="38">
        <v>3</v>
      </c>
      <c r="F22" s="39" t="s">
        <v>14</v>
      </c>
      <c r="G22" s="40">
        <f t="shared" si="1"/>
        <v>12</v>
      </c>
      <c r="H22" s="39" t="s">
        <v>8</v>
      </c>
      <c r="I22" s="31">
        <f>G22*60</f>
        <v>720</v>
      </c>
      <c r="J22" s="32" t="s">
        <v>9</v>
      </c>
    </row>
    <row r="23" spans="1:10" x14ac:dyDescent="0.2">
      <c r="A23" s="22">
        <v>15</v>
      </c>
      <c r="B23" s="19" t="s">
        <v>72</v>
      </c>
      <c r="C23" s="38">
        <v>1</v>
      </c>
      <c r="D23" s="39" t="s">
        <v>13</v>
      </c>
      <c r="E23" s="38">
        <v>10</v>
      </c>
      <c r="F23" s="39" t="s">
        <v>14</v>
      </c>
      <c r="G23" s="40">
        <f t="shared" si="1"/>
        <v>10</v>
      </c>
      <c r="H23" s="36" t="s">
        <v>12</v>
      </c>
      <c r="I23" s="35">
        <f>G23*60*12</f>
        <v>7200</v>
      </c>
      <c r="J23" s="32" t="s">
        <v>9</v>
      </c>
    </row>
    <row r="24" spans="1:10" x14ac:dyDescent="0.25">
      <c r="A24" s="7"/>
      <c r="B24" s="42" t="s">
        <v>19</v>
      </c>
      <c r="C24" s="43"/>
      <c r="D24" s="43"/>
      <c r="E24" s="43"/>
      <c r="F24" s="43"/>
      <c r="G24" s="43"/>
      <c r="H24" s="44"/>
      <c r="I24" s="13">
        <f>SUM(I9:I23)</f>
        <v>107360</v>
      </c>
      <c r="J24" s="14" t="s">
        <v>9</v>
      </c>
    </row>
    <row r="25" spans="1:10" x14ac:dyDescent="0.25">
      <c r="A25" s="8"/>
      <c r="B25" s="45" t="s">
        <v>20</v>
      </c>
      <c r="C25" s="46"/>
      <c r="D25" s="46"/>
      <c r="E25" s="46"/>
      <c r="F25" s="46"/>
      <c r="G25" s="46"/>
      <c r="H25" s="47"/>
      <c r="I25" s="15">
        <f>I24/60</f>
        <v>1789.3333333333333</v>
      </c>
      <c r="J25" s="16" t="s">
        <v>8</v>
      </c>
    </row>
    <row r="26" spans="1:10" x14ac:dyDescent="0.25">
      <c r="A26" s="3"/>
      <c r="B26" s="17"/>
      <c r="C26" s="3"/>
      <c r="D26" s="3"/>
      <c r="E26" s="3"/>
      <c r="F26" s="3"/>
      <c r="G26" s="3"/>
      <c r="H26" s="3"/>
      <c r="I26" s="3"/>
      <c r="J26" s="3"/>
    </row>
    <row r="27" spans="1:10" x14ac:dyDescent="0.25">
      <c r="A27" s="3"/>
      <c r="B27" s="17"/>
      <c r="C27" s="3"/>
      <c r="D27" s="3"/>
      <c r="E27" s="3"/>
      <c r="F27" s="3"/>
      <c r="G27" s="3"/>
      <c r="H27" s="3"/>
      <c r="I27" s="3"/>
      <c r="J27" s="3"/>
    </row>
    <row r="28" spans="1:10" x14ac:dyDescent="0.25">
      <c r="A28" s="3"/>
      <c r="B28" s="25" t="s">
        <v>21</v>
      </c>
      <c r="C28" s="3" t="s">
        <v>79</v>
      </c>
      <c r="D28" s="3"/>
      <c r="E28" s="3"/>
      <c r="F28" s="3"/>
      <c r="G28" s="3"/>
      <c r="H28" s="3"/>
      <c r="I28" s="3"/>
      <c r="J28" s="3"/>
    </row>
    <row r="29" spans="1:10" x14ac:dyDescent="0.25">
      <c r="A29" s="3"/>
      <c r="B29" s="25" t="s">
        <v>22</v>
      </c>
      <c r="C29" s="3">
        <f>I25/1250</f>
        <v>1.4314666666666667</v>
      </c>
      <c r="D29" s="3"/>
      <c r="E29" s="3"/>
      <c r="F29" s="3"/>
      <c r="G29" s="3"/>
      <c r="H29" s="3"/>
      <c r="I29" s="3"/>
      <c r="J29" s="3"/>
    </row>
    <row r="30" spans="1:10" x14ac:dyDescent="0.25">
      <c r="A30" s="3"/>
      <c r="B30" s="25" t="s">
        <v>23</v>
      </c>
      <c r="C30" s="3">
        <f>ROUND(C29,0)</f>
        <v>1</v>
      </c>
      <c r="D30" s="3"/>
      <c r="E30" s="3"/>
      <c r="F30" s="3"/>
      <c r="G30" s="3"/>
      <c r="H30" s="3"/>
      <c r="I30" s="3"/>
      <c r="J30" s="3"/>
    </row>
    <row r="31" spans="1:10" x14ac:dyDescent="0.25">
      <c r="A31" s="3"/>
      <c r="B31" s="25"/>
      <c r="C31" s="3"/>
      <c r="D31" s="3"/>
      <c r="E31" s="3"/>
      <c r="F31" s="3"/>
      <c r="G31" s="3"/>
      <c r="H31" s="3"/>
      <c r="I31" s="3"/>
      <c r="J31" s="3"/>
    </row>
    <row r="32" spans="1:10" x14ac:dyDescent="0.25">
      <c r="B32" s="20" t="str">
        <f>"Jadi, jumlah "&amp;C4&amp;" yang dibutuhkan sebanyak "&amp;C30&amp;" orang"</f>
        <v>Jadi, jumlah Pengelola Fasilitas Kemahasiswaan yang dibutuhkan sebanyak 1 orang</v>
      </c>
      <c r="D32" s="9"/>
    </row>
  </sheetData>
  <mergeCells count="11">
    <mergeCell ref="B24:H24"/>
    <mergeCell ref="B25:H25"/>
    <mergeCell ref="A1:J2"/>
    <mergeCell ref="C7:D7"/>
    <mergeCell ref="E7:F7"/>
    <mergeCell ref="G7:H7"/>
    <mergeCell ref="I7:J7"/>
    <mergeCell ref="C8:D8"/>
    <mergeCell ref="E8:F8"/>
    <mergeCell ref="G8:H8"/>
    <mergeCell ref="I8:J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C5" sqref="C5"/>
    </sheetView>
  </sheetViews>
  <sheetFormatPr defaultRowHeight="14.25" x14ac:dyDescent="0.25"/>
  <cols>
    <col min="1" max="1" width="6.28515625" style="2" customWidth="1"/>
    <col min="2" max="2" width="40.85546875" style="21" customWidth="1"/>
    <col min="3" max="3" width="6.28515625" style="2" customWidth="1"/>
    <col min="4" max="4" width="13.28515625" style="2" customWidth="1"/>
    <col min="5" max="5" width="5.7109375" style="2" customWidth="1"/>
    <col min="6" max="6" width="11.7109375" style="2" customWidth="1"/>
    <col min="7" max="7" width="6.85546875" style="2" customWidth="1"/>
    <col min="8" max="8" width="12.85546875" style="2" customWidth="1"/>
    <col min="9" max="16384" width="9.140625" style="2"/>
  </cols>
  <sheetData>
    <row r="1" spans="1:10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</row>
    <row r="4" spans="1:10" x14ac:dyDescent="0.25">
      <c r="A4" s="24" t="s">
        <v>28</v>
      </c>
      <c r="B4" s="24"/>
      <c r="C4" s="24" t="s">
        <v>30</v>
      </c>
      <c r="D4" s="24"/>
      <c r="E4" s="24"/>
      <c r="F4" s="24"/>
      <c r="G4" s="24"/>
      <c r="H4" s="24"/>
      <c r="I4" s="3"/>
      <c r="J4" s="3"/>
    </row>
    <row r="5" spans="1:10" x14ac:dyDescent="0.25">
      <c r="A5" s="24" t="s">
        <v>29</v>
      </c>
      <c r="B5" s="24"/>
      <c r="C5" s="24" t="s">
        <v>81</v>
      </c>
      <c r="D5" s="24"/>
      <c r="E5" s="24"/>
      <c r="F5" s="24"/>
      <c r="G5" s="24"/>
      <c r="H5" s="24"/>
      <c r="I5" s="3"/>
      <c r="J5" s="3"/>
    </row>
    <row r="6" spans="1:10" x14ac:dyDescent="0.25">
      <c r="A6" s="3"/>
      <c r="B6" s="17"/>
      <c r="C6" s="11" t="s">
        <v>1</v>
      </c>
      <c r="D6" s="11"/>
      <c r="E6" s="11"/>
      <c r="F6" s="11"/>
      <c r="G6" s="11"/>
      <c r="H6" s="11"/>
      <c r="I6" s="3"/>
      <c r="J6" s="3"/>
    </row>
    <row r="7" spans="1:10" ht="46.5" customHeight="1" x14ac:dyDescent="0.25">
      <c r="A7" s="27" t="s">
        <v>2</v>
      </c>
      <c r="B7" s="27" t="s">
        <v>3</v>
      </c>
      <c r="C7" s="49" t="s">
        <v>4</v>
      </c>
      <c r="D7" s="50"/>
      <c r="E7" s="51" t="s">
        <v>5</v>
      </c>
      <c r="F7" s="52"/>
      <c r="G7" s="51" t="s">
        <v>6</v>
      </c>
      <c r="H7" s="52"/>
      <c r="I7" s="53" t="s">
        <v>7</v>
      </c>
      <c r="J7" s="53"/>
    </row>
    <row r="8" spans="1:10" s="12" customFormat="1" x14ac:dyDescent="0.25">
      <c r="A8" s="1">
        <v>1</v>
      </c>
      <c r="B8" s="10">
        <v>2</v>
      </c>
      <c r="C8" s="54">
        <v>3</v>
      </c>
      <c r="D8" s="55"/>
      <c r="E8" s="54">
        <v>4</v>
      </c>
      <c r="F8" s="55"/>
      <c r="G8" s="54">
        <v>5</v>
      </c>
      <c r="H8" s="55"/>
      <c r="I8" s="56">
        <v>6</v>
      </c>
      <c r="J8" s="57"/>
    </row>
    <row r="9" spans="1:10" ht="28.5" x14ac:dyDescent="0.25">
      <c r="A9" s="22">
        <v>1</v>
      </c>
      <c r="B9" s="23" t="s">
        <v>44</v>
      </c>
      <c r="C9" s="4">
        <v>3</v>
      </c>
      <c r="D9" s="14" t="s">
        <v>56</v>
      </c>
      <c r="E9" s="4">
        <v>10</v>
      </c>
      <c r="F9" s="14" t="s">
        <v>57</v>
      </c>
      <c r="G9" s="4">
        <f t="shared" ref="G9:G20" si="0">C9*E9</f>
        <v>30</v>
      </c>
      <c r="H9" s="14" t="s">
        <v>17</v>
      </c>
      <c r="I9" s="4">
        <f>G9*52</f>
        <v>1560</v>
      </c>
      <c r="J9" s="14" t="s">
        <v>24</v>
      </c>
    </row>
    <row r="10" spans="1:10" ht="28.5" x14ac:dyDescent="0.25">
      <c r="A10" s="22">
        <v>2</v>
      </c>
      <c r="B10" s="23" t="s">
        <v>54</v>
      </c>
      <c r="C10" s="4">
        <v>3</v>
      </c>
      <c r="D10" s="5" t="s">
        <v>15</v>
      </c>
      <c r="E10" s="4">
        <v>60</v>
      </c>
      <c r="F10" s="5" t="s">
        <v>16</v>
      </c>
      <c r="G10" s="4">
        <f t="shared" si="0"/>
        <v>180</v>
      </c>
      <c r="H10" s="5" t="s">
        <v>17</v>
      </c>
      <c r="I10" s="4">
        <f>G10*235</f>
        <v>42300</v>
      </c>
      <c r="J10" s="14" t="s">
        <v>24</v>
      </c>
    </row>
    <row r="11" spans="1:10" ht="28.5" x14ac:dyDescent="0.25">
      <c r="A11" s="22">
        <v>3</v>
      </c>
      <c r="B11" s="23" t="s">
        <v>55</v>
      </c>
      <c r="C11" s="4">
        <v>3</v>
      </c>
      <c r="D11" s="5" t="s">
        <v>15</v>
      </c>
      <c r="E11" s="4">
        <v>2</v>
      </c>
      <c r="F11" s="5" t="s">
        <v>14</v>
      </c>
      <c r="G11" s="4">
        <f t="shared" si="0"/>
        <v>6</v>
      </c>
      <c r="H11" s="5" t="s">
        <v>25</v>
      </c>
      <c r="I11" s="4">
        <f>G11*60*235</f>
        <v>84600</v>
      </c>
      <c r="J11" s="14" t="s">
        <v>24</v>
      </c>
    </row>
    <row r="12" spans="1:10" ht="42.75" x14ac:dyDescent="0.25">
      <c r="A12" s="22">
        <v>4</v>
      </c>
      <c r="B12" s="23" t="s">
        <v>53</v>
      </c>
      <c r="C12" s="4">
        <v>2</v>
      </c>
      <c r="D12" s="5" t="s">
        <v>18</v>
      </c>
      <c r="E12" s="4">
        <v>10</v>
      </c>
      <c r="F12" s="5" t="s">
        <v>14</v>
      </c>
      <c r="G12" s="6">
        <f t="shared" si="0"/>
        <v>20</v>
      </c>
      <c r="H12" s="5" t="s">
        <v>8</v>
      </c>
      <c r="I12" s="4">
        <f>G12*60</f>
        <v>1200</v>
      </c>
      <c r="J12" s="14" t="s">
        <v>24</v>
      </c>
    </row>
    <row r="13" spans="1:10" ht="28.5" x14ac:dyDescent="0.25">
      <c r="A13" s="22">
        <v>5</v>
      </c>
      <c r="B13" s="23" t="s">
        <v>52</v>
      </c>
      <c r="C13" s="4">
        <v>3</v>
      </c>
      <c r="D13" s="5" t="s">
        <v>18</v>
      </c>
      <c r="E13" s="4">
        <v>15</v>
      </c>
      <c r="F13" s="5" t="s">
        <v>14</v>
      </c>
      <c r="G13" s="6">
        <f t="shared" si="0"/>
        <v>45</v>
      </c>
      <c r="H13" s="5" t="s">
        <v>8</v>
      </c>
      <c r="I13" s="4">
        <f>G13*60</f>
        <v>2700</v>
      </c>
      <c r="J13" s="14" t="s">
        <v>24</v>
      </c>
    </row>
    <row r="14" spans="1:10" ht="42.75" x14ac:dyDescent="0.25">
      <c r="A14" s="22">
        <v>7</v>
      </c>
      <c r="B14" s="23" t="s">
        <v>51</v>
      </c>
      <c r="C14" s="4">
        <v>2</v>
      </c>
      <c r="D14" s="5" t="s">
        <v>18</v>
      </c>
      <c r="E14" s="4">
        <v>15</v>
      </c>
      <c r="F14" s="5" t="s">
        <v>14</v>
      </c>
      <c r="G14" s="6">
        <f t="shared" si="0"/>
        <v>30</v>
      </c>
      <c r="H14" s="5" t="s">
        <v>8</v>
      </c>
      <c r="I14" s="4">
        <f>G14*60</f>
        <v>1800</v>
      </c>
      <c r="J14" s="14" t="s">
        <v>24</v>
      </c>
    </row>
    <row r="15" spans="1:10" ht="42.75" x14ac:dyDescent="0.25">
      <c r="A15" s="22">
        <v>8</v>
      </c>
      <c r="B15" s="23" t="s">
        <v>50</v>
      </c>
      <c r="C15" s="4">
        <v>1</v>
      </c>
      <c r="D15" s="5" t="s">
        <v>18</v>
      </c>
      <c r="E15" s="4">
        <v>10</v>
      </c>
      <c r="F15" s="5" t="s">
        <v>14</v>
      </c>
      <c r="G15" s="6">
        <f t="shared" si="0"/>
        <v>10</v>
      </c>
      <c r="H15" s="5" t="s">
        <v>8</v>
      </c>
      <c r="I15" s="4">
        <f>G15*60</f>
        <v>600</v>
      </c>
      <c r="J15" s="14" t="s">
        <v>24</v>
      </c>
    </row>
    <row r="16" spans="1:10" ht="42.75" x14ac:dyDescent="0.25">
      <c r="A16" s="22">
        <v>9</v>
      </c>
      <c r="B16" s="23" t="s">
        <v>49</v>
      </c>
      <c r="C16" s="4">
        <v>1</v>
      </c>
      <c r="D16" s="5" t="s">
        <v>18</v>
      </c>
      <c r="E16" s="4">
        <v>5</v>
      </c>
      <c r="F16" s="5" t="s">
        <v>14</v>
      </c>
      <c r="G16" s="6">
        <f t="shared" si="0"/>
        <v>5</v>
      </c>
      <c r="H16" s="5" t="s">
        <v>8</v>
      </c>
      <c r="I16" s="4">
        <f t="shared" ref="I16:I19" si="1">G16*60</f>
        <v>300</v>
      </c>
      <c r="J16" s="14" t="s">
        <v>24</v>
      </c>
    </row>
    <row r="17" spans="1:10" ht="42.75" x14ac:dyDescent="0.25">
      <c r="A17" s="22">
        <v>10</v>
      </c>
      <c r="B17" s="23" t="s">
        <v>48</v>
      </c>
      <c r="C17" s="4">
        <v>3</v>
      </c>
      <c r="D17" s="5" t="s">
        <v>18</v>
      </c>
      <c r="E17" s="4">
        <v>15</v>
      </c>
      <c r="F17" s="5" t="s">
        <v>14</v>
      </c>
      <c r="G17" s="6">
        <f t="shared" si="0"/>
        <v>45</v>
      </c>
      <c r="H17" s="5" t="s">
        <v>8</v>
      </c>
      <c r="I17" s="4">
        <f t="shared" si="1"/>
        <v>2700</v>
      </c>
      <c r="J17" s="14" t="s">
        <v>24</v>
      </c>
    </row>
    <row r="18" spans="1:10" ht="42.75" x14ac:dyDescent="0.25">
      <c r="A18" s="22">
        <v>11</v>
      </c>
      <c r="B18" s="23" t="s">
        <v>47</v>
      </c>
      <c r="C18" s="4">
        <v>1</v>
      </c>
      <c r="D18" s="5" t="s">
        <v>18</v>
      </c>
      <c r="E18" s="4">
        <v>25</v>
      </c>
      <c r="F18" s="5" t="s">
        <v>14</v>
      </c>
      <c r="G18" s="6">
        <f t="shared" si="0"/>
        <v>25</v>
      </c>
      <c r="H18" s="5" t="s">
        <v>8</v>
      </c>
      <c r="I18" s="4">
        <f t="shared" si="1"/>
        <v>1500</v>
      </c>
      <c r="J18" s="14" t="s">
        <v>24</v>
      </c>
    </row>
    <row r="19" spans="1:10" ht="42.75" x14ac:dyDescent="0.25">
      <c r="A19" s="22">
        <v>12</v>
      </c>
      <c r="B19" s="23" t="s">
        <v>46</v>
      </c>
      <c r="C19" s="4">
        <v>3</v>
      </c>
      <c r="D19" s="5" t="s">
        <v>18</v>
      </c>
      <c r="E19" s="4">
        <v>10</v>
      </c>
      <c r="F19" s="5" t="s">
        <v>14</v>
      </c>
      <c r="G19" s="6">
        <f t="shared" si="0"/>
        <v>30</v>
      </c>
      <c r="H19" s="5" t="s">
        <v>8</v>
      </c>
      <c r="I19" s="4">
        <f t="shared" si="1"/>
        <v>1800</v>
      </c>
      <c r="J19" s="14" t="s">
        <v>24</v>
      </c>
    </row>
    <row r="20" spans="1:10" ht="57" x14ac:dyDescent="0.25">
      <c r="A20" s="22">
        <v>13</v>
      </c>
      <c r="B20" s="23" t="s">
        <v>45</v>
      </c>
      <c r="C20" s="4">
        <v>1</v>
      </c>
      <c r="D20" s="5" t="s">
        <v>18</v>
      </c>
      <c r="E20" s="4">
        <v>5</v>
      </c>
      <c r="F20" s="5" t="s">
        <v>14</v>
      </c>
      <c r="G20" s="6">
        <f t="shared" si="0"/>
        <v>5</v>
      </c>
      <c r="H20" s="5" t="s">
        <v>8</v>
      </c>
      <c r="I20" s="4">
        <f t="shared" ref="I20:I21" si="2">G20*60</f>
        <v>300</v>
      </c>
      <c r="J20" s="14" t="s">
        <v>24</v>
      </c>
    </row>
    <row r="21" spans="1:10" ht="43.5" customHeight="1" x14ac:dyDescent="0.2">
      <c r="A21" s="22">
        <v>14</v>
      </c>
      <c r="B21" s="26" t="s">
        <v>58</v>
      </c>
      <c r="C21" s="4">
        <v>1</v>
      </c>
      <c r="D21" s="5" t="s">
        <v>18</v>
      </c>
      <c r="E21" s="4">
        <v>2</v>
      </c>
      <c r="F21" s="5" t="s">
        <v>14</v>
      </c>
      <c r="G21" s="6">
        <f t="shared" ref="G21" si="3">C21*E21</f>
        <v>2</v>
      </c>
      <c r="H21" s="5" t="s">
        <v>8</v>
      </c>
      <c r="I21" s="4">
        <f t="shared" si="2"/>
        <v>120</v>
      </c>
      <c r="J21" s="14" t="s">
        <v>24</v>
      </c>
    </row>
    <row r="22" spans="1:10" ht="31.5" customHeight="1" x14ac:dyDescent="0.2">
      <c r="A22" s="22">
        <v>15</v>
      </c>
      <c r="B22" s="26" t="s">
        <v>59</v>
      </c>
      <c r="C22" s="4">
        <v>3</v>
      </c>
      <c r="D22" s="5" t="s">
        <v>15</v>
      </c>
      <c r="E22" s="4">
        <v>60</v>
      </c>
      <c r="F22" s="5" t="s">
        <v>16</v>
      </c>
      <c r="G22" s="4">
        <f>C22*E22</f>
        <v>180</v>
      </c>
      <c r="H22" s="5" t="s">
        <v>17</v>
      </c>
      <c r="I22" s="4">
        <f>G22*235</f>
        <v>42300</v>
      </c>
      <c r="J22" s="14" t="s">
        <v>24</v>
      </c>
    </row>
    <row r="23" spans="1:10" x14ac:dyDescent="0.25">
      <c r="A23" s="7"/>
      <c r="B23" s="42" t="s">
        <v>19</v>
      </c>
      <c r="C23" s="43"/>
      <c r="D23" s="43"/>
      <c r="E23" s="43"/>
      <c r="F23" s="43"/>
      <c r="G23" s="43"/>
      <c r="H23" s="44"/>
      <c r="I23" s="13">
        <f>SUM(I9:I21)</f>
        <v>141480</v>
      </c>
      <c r="J23" s="14" t="s">
        <v>9</v>
      </c>
    </row>
    <row r="24" spans="1:10" x14ac:dyDescent="0.25">
      <c r="A24" s="8"/>
      <c r="B24" s="45" t="s">
        <v>20</v>
      </c>
      <c r="C24" s="46"/>
      <c r="D24" s="46"/>
      <c r="E24" s="46"/>
      <c r="F24" s="46"/>
      <c r="G24" s="46"/>
      <c r="H24" s="47"/>
      <c r="I24" s="15">
        <f>I23/60</f>
        <v>2358</v>
      </c>
      <c r="J24" s="16" t="s">
        <v>8</v>
      </c>
    </row>
    <row r="25" spans="1:10" x14ac:dyDescent="0.25">
      <c r="A25" s="3"/>
      <c r="B25" s="17"/>
      <c r="C25" s="3"/>
      <c r="D25" s="3"/>
      <c r="E25" s="3"/>
      <c r="F25" s="3"/>
      <c r="G25" s="3"/>
      <c r="H25" s="3"/>
      <c r="I25" s="3"/>
      <c r="J25" s="3"/>
    </row>
    <row r="26" spans="1:10" x14ac:dyDescent="0.25">
      <c r="A26" s="3"/>
      <c r="B26" s="17"/>
      <c r="C26" s="3"/>
      <c r="D26" s="3"/>
      <c r="E26" s="3"/>
      <c r="F26" s="3"/>
      <c r="G26" s="3"/>
      <c r="H26" s="3"/>
      <c r="I26" s="3"/>
      <c r="J26" s="3"/>
    </row>
    <row r="27" spans="1:10" x14ac:dyDescent="0.25">
      <c r="A27" s="3"/>
      <c r="B27" s="25" t="s">
        <v>21</v>
      </c>
      <c r="C27" s="3" t="s">
        <v>80</v>
      </c>
      <c r="D27" s="3"/>
      <c r="E27" s="3"/>
      <c r="F27" s="3"/>
      <c r="G27" s="3"/>
      <c r="H27" s="3"/>
      <c r="I27" s="3"/>
      <c r="J27" s="3"/>
    </row>
    <row r="28" spans="1:10" x14ac:dyDescent="0.25">
      <c r="A28" s="3"/>
      <c r="B28" s="25" t="s">
        <v>22</v>
      </c>
      <c r="C28" s="3">
        <f>I24/1250</f>
        <v>1.8864000000000001</v>
      </c>
      <c r="D28" s="3"/>
      <c r="E28" s="3"/>
      <c r="F28" s="3"/>
      <c r="G28" s="3"/>
      <c r="H28" s="3"/>
      <c r="I28" s="3"/>
      <c r="J28" s="3"/>
    </row>
    <row r="29" spans="1:10" x14ac:dyDescent="0.25">
      <c r="A29" s="3"/>
      <c r="B29" s="25" t="s">
        <v>23</v>
      </c>
      <c r="C29" s="3">
        <f>ROUND(C28,0)</f>
        <v>2</v>
      </c>
      <c r="D29" s="3"/>
      <c r="E29" s="3"/>
      <c r="F29" s="3"/>
      <c r="G29" s="3"/>
      <c r="H29" s="3"/>
      <c r="I29" s="3"/>
      <c r="J29" s="3"/>
    </row>
    <row r="30" spans="1:10" x14ac:dyDescent="0.25">
      <c r="A30" s="3"/>
      <c r="B30" s="25"/>
      <c r="C30" s="3"/>
      <c r="D30" s="3"/>
      <c r="E30" s="3"/>
      <c r="F30" s="3"/>
      <c r="G30" s="3"/>
      <c r="H30" s="3"/>
      <c r="I30" s="3"/>
      <c r="J30" s="3"/>
    </row>
    <row r="31" spans="1:10" x14ac:dyDescent="0.25">
      <c r="B31" s="20" t="str">
        <f>"Jadi, jumlah "&amp;C4&amp;" yang dibutuhkan sebanyak "&amp;C29&amp;" orang"</f>
        <v>Jadi, jumlah Pengelola Kemahasiswaan yang dibutuhkan sebanyak 2 orang</v>
      </c>
      <c r="D31" s="9"/>
    </row>
  </sheetData>
  <mergeCells count="11">
    <mergeCell ref="B23:H23"/>
    <mergeCell ref="B24:H24"/>
    <mergeCell ref="A1:J2"/>
    <mergeCell ref="C7:D7"/>
    <mergeCell ref="E7:F7"/>
    <mergeCell ref="G7:H7"/>
    <mergeCell ref="I7:J7"/>
    <mergeCell ref="C8:D8"/>
    <mergeCell ref="E8:F8"/>
    <mergeCell ref="G8:H8"/>
    <mergeCell ref="I8:J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Arsiparis Pelaksana Pemula</vt:lpstr>
      <vt:lpstr>Pengelola Faslts Kmhs</vt:lpstr>
      <vt:lpstr>Pengelola Kmhs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2012-12-11T03:22:58Z</dcterms:created>
  <dcterms:modified xsi:type="dcterms:W3CDTF">2012-12-13T05:56:16Z</dcterms:modified>
</cp:coreProperties>
</file>